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кадастр\"/>
    </mc:Choice>
  </mc:AlternateContent>
  <bookViews>
    <workbookView xWindow="0" yWindow="0" windowWidth="20490" windowHeight="8010" tabRatio="975"/>
  </bookViews>
  <sheets>
    <sheet name="Терміни виконання і фінансів" sheetId="1" r:id="rId1"/>
    <sheet name="Показники " sheetId="2" state="hidden" r:id="rId2"/>
    <sheet name="Залучення коштів " sheetId="3" state="hidden" r:id="rId3"/>
  </sheets>
  <calcPr calcId="152511"/>
</workbook>
</file>

<file path=xl/calcChain.xml><?xml version="1.0" encoding="utf-8"?>
<calcChain xmlns="http://schemas.openxmlformats.org/spreadsheetml/2006/main">
  <c r="H35" i="1" l="1"/>
  <c r="I35" i="1"/>
  <c r="G35" i="1"/>
</calcChain>
</file>

<file path=xl/sharedStrings.xml><?xml version="1.0" encoding="utf-8"?>
<sst xmlns="http://schemas.openxmlformats.org/spreadsheetml/2006/main" count="206" uniqueCount="136">
  <si>
    <t>№</t>
  </si>
  <si>
    <t>Завдання</t>
  </si>
  <si>
    <t>Зміст заходів</t>
  </si>
  <si>
    <t>Термін виконання</t>
  </si>
  <si>
    <t>Виконавці</t>
  </si>
  <si>
    <t>Джерела фінансування</t>
  </si>
  <si>
    <t>Очікаваний результат</t>
  </si>
  <si>
    <t>2018 рік</t>
  </si>
  <si>
    <t>2019 рік</t>
  </si>
  <si>
    <t>Всього</t>
  </si>
  <si>
    <t>Міський бюджет</t>
  </si>
  <si>
    <t>Отримати справний штат  спеціалістів містобудівного кадастру</t>
  </si>
  <si>
    <t>Міський бюджет та інші джерела</t>
  </si>
  <si>
    <t>Навити спеціалістів основам роботи з геоіцнформаційним комплексом</t>
  </si>
  <si>
    <t>Постійно актуалізуват знання в сфері збору геоінофрамації</t>
  </si>
  <si>
    <t>Отримати повноцінний актуальний сервер для роботи з геоданими</t>
  </si>
  <si>
    <t>Запусити роботу сервера на актуальній операційній системі</t>
  </si>
  <si>
    <t>2017рік</t>
  </si>
  <si>
    <t>Організація 6 робочих місмць для служби містобудівногокадастру</t>
  </si>
  <si>
    <t>Встановити та розробити програмне забезпечення геоінформаційної системи  містобудівного кадастру;</t>
  </si>
  <si>
    <t>Отримання геоінформаційного  програмного комплексу</t>
  </si>
  <si>
    <t>Встановити та розробити геоінформаційний портал містобудівного кадастру міста Житомира</t>
  </si>
  <si>
    <t>Сформувати інформаційні ресурси містобудівного кадастру</t>
  </si>
  <si>
    <t>Отримання збільшення та актуалізація баз даних</t>
  </si>
  <si>
    <t>Розробити та прийняти нормативно-правові акти та нормативних документи, що визначають правову та нормативну основи створення та ведення містобудівного кадастру</t>
  </si>
  <si>
    <t>Створити відповідне положення</t>
  </si>
  <si>
    <t>Розробити структури інформаційної моделі містобудівного кадастру м. Житомира</t>
  </si>
  <si>
    <t>Створити нормативно-технічні та методологічні інструкції для ведення містобудівного кадастру</t>
  </si>
  <si>
    <t>Забезпечити постійне отримання інформації з відкритих джерел</t>
  </si>
  <si>
    <t>Отримати інформацію з усіх державних кадастрівУкраїни</t>
  </si>
  <si>
    <t>Отримати максимум можливої інформації від приватних та державних розпорядників геоінформації</t>
  </si>
  <si>
    <t>Назва показника</t>
  </si>
  <si>
    <t>Одиниця виміру</t>
  </si>
  <si>
    <t>Вихідні дані на початок дії програми</t>
  </si>
  <si>
    <t>І етап виконання програм</t>
  </si>
  <si>
    <t>ІІ Етап</t>
  </si>
  <si>
    <t>ІІІ Етап</t>
  </si>
  <si>
    <t>2018рік</t>
  </si>
  <si>
    <t>2019рік</t>
  </si>
  <si>
    <t>(20__-20__роки)</t>
  </si>
  <si>
    <t>І. Показник затрат</t>
  </si>
  <si>
    <t>сформований високо професійний штат служби містобудівного кадастру</t>
  </si>
  <si>
    <t>працівник</t>
  </si>
  <si>
    <t>Формування технічних засобів</t>
  </si>
  <si>
    <t>технічні засоби</t>
  </si>
  <si>
    <t>Формування програмних засобів</t>
  </si>
  <si>
    <t>програмні засоби</t>
  </si>
  <si>
    <t>Формування бази даних</t>
  </si>
  <si>
    <t>база даних</t>
  </si>
  <si>
    <t>Формування законодавчої бази</t>
  </si>
  <si>
    <t>ІІ. Показник продукту</t>
  </si>
  <si>
    <t>ІІІ. Показники ефективності</t>
  </si>
  <si>
    <t>ІV.Показники якості</t>
  </si>
  <si>
    <t>Збільшення швидкості отримання геоінформації</t>
  </si>
  <si>
    <t>%</t>
  </si>
  <si>
    <t>Актуалізація міських геоданних</t>
  </si>
  <si>
    <t>автоматизація отримання інформації</t>
  </si>
  <si>
    <t>Обсяги коштів що пропонується залучити на виконання Програми</t>
  </si>
  <si>
    <t>Етапи виконання програм</t>
  </si>
  <si>
    <t>Всього витрат на виконання Програми</t>
  </si>
  <si>
    <t>1 Етап</t>
  </si>
  <si>
    <t>2Етап</t>
  </si>
  <si>
    <t>3Етап</t>
  </si>
  <si>
    <t>2017-2018</t>
  </si>
  <si>
    <t>2018-2019</t>
  </si>
  <si>
    <t>2019-2020 роки</t>
  </si>
  <si>
    <t>20__-20__роки</t>
  </si>
  <si>
    <t>роки</t>
  </si>
  <si>
    <t>Формування баз даних</t>
  </si>
  <si>
    <t>Формування нормативної бази</t>
  </si>
  <si>
    <t>Отримання інформації з відкритих джерел та державних кадастрів</t>
  </si>
  <si>
    <t>Оптимізувати структуру департаменту містобудування та земельних відносин міської ради</t>
  </si>
  <si>
    <t>2020 рік</t>
  </si>
  <si>
    <t>Обсяг обсяг фінансування по роках, тис. грн.</t>
  </si>
  <si>
    <t>Департамент</t>
  </si>
  <si>
    <t>Забезпечити підвищення кваліфікації працівників служби містобудівного кадастру</t>
  </si>
  <si>
    <t>Мііський бюджет та інші джерела</t>
  </si>
  <si>
    <t>-//-</t>
  </si>
  <si>
    <t>1.1. Збільшити штат служби містобудівного кадастру Департаменту містобудування та земельних відносин (далі - Департамент)</t>
  </si>
  <si>
    <t>2.1. Навчання, участь у семінарах та тренінгах для спеціалістів служби кадастру</t>
  </si>
  <si>
    <t>2.2.Регулярно щокварталу проводити навчання не менше 1 тижня для 6 спеціалістів служби кадастру</t>
  </si>
  <si>
    <t>2018-2020</t>
  </si>
  <si>
    <t>Отримати актуальне мережеве сховище для зберігання геоінформації</t>
  </si>
  <si>
    <t>Запустити роботу мережевого сховище</t>
  </si>
  <si>
    <t>Отримати засоби для монтажу мережевого обладнання</t>
  </si>
  <si>
    <t>Організація мережевих засобів для взаємодії серверної мережі служби містобудівного кадастру</t>
  </si>
  <si>
    <t>Встановлення програмного забезпечення  мережевого обладнання</t>
  </si>
  <si>
    <t>4.</t>
  </si>
  <si>
    <t>Купівля відповідного програмного забезпечення серверу</t>
  </si>
  <si>
    <t>1.</t>
  </si>
  <si>
    <t>2.</t>
  </si>
  <si>
    <t>3.</t>
  </si>
  <si>
    <t>5.</t>
  </si>
  <si>
    <t>6.</t>
  </si>
  <si>
    <t>7.</t>
  </si>
  <si>
    <t>8.</t>
  </si>
  <si>
    <t>9.</t>
  </si>
  <si>
    <t>3.1.Придбання комп'ютерної техніки (серверу)</t>
  </si>
  <si>
    <t>3.2. Придбання програмного забезпечення серверу, пуско-налагоджувальні роботи серверу</t>
  </si>
  <si>
    <t>3.3. Придбання комп'ютерної техніки ( мережевого сховища)</t>
  </si>
  <si>
    <t>3.4. Послуги з пуско-налагоджувальної роботи мережевого сховища</t>
  </si>
  <si>
    <t>3.5. Придбання мережевого обладнання</t>
  </si>
  <si>
    <t>3.6. Монтаж мережевого обладнання</t>
  </si>
  <si>
    <t>3.7. Послуги з пуско-налагоджувальної роботи мережевого обладнання</t>
  </si>
  <si>
    <t>3.8. Придбання комп'ютерної техніки  ( комп'ютери у комплекті) та її налагодження</t>
  </si>
  <si>
    <t>4.1. Придбання програмного забезпечення серверу та його встановлення</t>
  </si>
  <si>
    <t>4.2. Придбання  базового програмного забезпечення</t>
  </si>
  <si>
    <t>Розшереня функціоналу геоінформаційної чсистеми</t>
  </si>
  <si>
    <t>4.3. Придбання програмного забезпечення (модулів розширення програми)</t>
  </si>
  <si>
    <t>4.4. Послуги з обслуговування та адміністрування програмного забезпечення ( програмного комплексу)</t>
  </si>
  <si>
    <t>Постійна підтримка програмного комплексу</t>
  </si>
  <si>
    <t>Отримання доступного геоінформаційного порталу міста</t>
  </si>
  <si>
    <t>2019-2020</t>
  </si>
  <si>
    <t>Автоматизація отримання інофрмації з геоінформаційного порталу міста</t>
  </si>
  <si>
    <t>Підтримка роботи геоінформаційного порталу</t>
  </si>
  <si>
    <t>5.1. Послуги з створення  інформаційних  систем (порталу містобудівного кадастру)</t>
  </si>
  <si>
    <t>5.2. Послуги з створення інформаційних систем (створення онлайн сервісів містобудівного кадастру)</t>
  </si>
  <si>
    <t>5.3. Послуги по супроводженню та обслуговуванню програмного забезпечення ( порталу містобудівного кадастру)</t>
  </si>
  <si>
    <t>6.1. Послуги по базовому наповненню баз даних</t>
  </si>
  <si>
    <t>6.2. Послуги по супроводженню та обслуговуванню програмного забезпечення ( наповненню, розширенню та оновленню баз даних)</t>
  </si>
  <si>
    <t>Отримання робочої бази даних</t>
  </si>
  <si>
    <t>7.1. Розробити та прийняти:- Положення про ведення інформаційних ресурсів Єдиної цифрової топографічної основи міста; -Положення про ведення реєстру адрес міста; - Положення обміну інформацією між службою кадастру та структурними підрозділами в процесі ведення містобудівного кадастру; - Положення реєстрації містобудівної документації та рішень органів місцевого самоврядування в сфері містобудівної діяльності в містобудівному кадастрі; - Положення надання відомостей із містобудівного кадастру</t>
  </si>
  <si>
    <t>8.1. Розроблення нормативно - технічного та методичного забезпечення ведення системи ГІС</t>
  </si>
  <si>
    <t>8.2. Розробка технічного проекту</t>
  </si>
  <si>
    <t>9.1. Отримати інформації у відповідній формі з державних кадастрів України.</t>
  </si>
  <si>
    <t>9.2. Отримати інформацію з державних та приватних розпорядників баз даних.</t>
  </si>
  <si>
    <t>Додаток 1 до Програми</t>
  </si>
  <si>
    <t>Напрями діяльності та заходи Програми</t>
  </si>
  <si>
    <t>Директор департаменту містобудування та земельних відносин міської ради</t>
  </si>
  <si>
    <t>І.Й. Блажиєвський</t>
  </si>
  <si>
    <t>Секретар міської ради</t>
  </si>
  <si>
    <t>Н.М. Чиж</t>
  </si>
  <si>
    <t>1. Викласти додаток 1 до Програми в новій редакції:</t>
  </si>
  <si>
    <t>Зміни, що вносяться до програми створення та ведення Містобудівного кадастру в місті Житомирі на 2018-2020 роки</t>
  </si>
  <si>
    <t>Додаток до рішення міської ради ___________ №____</t>
  </si>
  <si>
    <t xml:space="preserve">Придбати та встановити технічний комплекс геоінформаційної системи та геопорталу містобудівного кадастру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</si>
</sst>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rgb="FF000000"/>
      <name val="Calibri"/>
      <family val="2"/>
      <charset val="1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FFFFFF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0" borderId="0" xfId="0" applyFont="1" applyAlignment="1">
      <alignment horizontal="left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10" fontId="3" fillId="0" borderId="2" xfId="0" applyNumberFormat="1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0" fillId="0" borderId="2" xfId="0" applyBorder="1" applyAlignment="1">
      <alignment vertical="top" wrapText="1"/>
    </xf>
    <xf numFmtId="0" fontId="3" fillId="3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3" xfId="0" quotePrefix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5" fillId="0" borderId="0" xfId="0" applyFont="1"/>
    <xf numFmtId="0" fontId="5" fillId="2" borderId="0" xfId="0" applyFont="1" applyFill="1"/>
    <xf numFmtId="0" fontId="2" fillId="0" borderId="3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1" fillId="4" borderId="2" xfId="0" applyFont="1" applyFill="1" applyBorder="1" applyAlignment="1">
      <alignment horizontal="center" vertical="center" wrapText="1"/>
    </xf>
    <xf numFmtId="1" fontId="3" fillId="4" borderId="3" xfId="0" applyNumberFormat="1" applyFont="1" applyFill="1" applyBorder="1" applyAlignment="1">
      <alignment horizontal="center" vertical="center" wrapText="1"/>
    </xf>
    <xf numFmtId="164" fontId="3" fillId="4" borderId="3" xfId="0" applyNumberFormat="1" applyFont="1" applyFill="1" applyBorder="1" applyAlignment="1">
      <alignment horizontal="center" vertical="center" wrapText="1"/>
    </xf>
    <xf numFmtId="164" fontId="4" fillId="4" borderId="0" xfId="0" applyNumberFormat="1" applyFont="1" applyFill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 wrapText="1"/>
    </xf>
    <xf numFmtId="164" fontId="3" fillId="4" borderId="6" xfId="0" applyNumberFormat="1" applyFont="1" applyFill="1" applyBorder="1" applyAlignment="1">
      <alignment horizontal="center" vertical="center" wrapText="1"/>
    </xf>
    <xf numFmtId="164" fontId="3" fillId="4" borderId="4" xfId="0" applyNumberFormat="1" applyFont="1" applyFill="1" applyBorder="1" applyAlignment="1">
      <alignment horizontal="center" vertical="center" wrapText="1"/>
    </xf>
    <xf numFmtId="164" fontId="3" fillId="4" borderId="9" xfId="0" applyNumberFormat="1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1" fontId="2" fillId="4" borderId="3" xfId="0" applyNumberFormat="1" applyFont="1" applyFill="1" applyBorder="1" applyAlignment="1">
      <alignment horizontal="center" vertical="center" wrapText="1"/>
    </xf>
    <xf numFmtId="164" fontId="2" fillId="4" borderId="3" xfId="0" applyNumberFormat="1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4" fontId="2" fillId="4" borderId="9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9"/>
  <sheetViews>
    <sheetView tabSelected="1" zoomScale="70" zoomScaleNormal="70" workbookViewId="0">
      <pane xSplit="2" ySplit="8" topLeftCell="C9" activePane="bottomRight" state="frozen"/>
      <selection pane="topRight" activeCell="C1" sqref="C1"/>
      <selection pane="bottomLeft" activeCell="A5" sqref="A5"/>
      <selection pane="bottomRight" activeCell="G8" sqref="G8"/>
    </sheetView>
  </sheetViews>
  <sheetFormatPr defaultRowHeight="18.75" x14ac:dyDescent="0.3"/>
  <cols>
    <col min="1" max="1" width="5.5703125" style="33"/>
    <col min="2" max="2" width="32.7109375" style="4" customWidth="1"/>
    <col min="3" max="3" width="68.28515625" style="32" customWidth="1"/>
    <col min="4" max="4" width="14.28515625" style="33" customWidth="1"/>
    <col min="5" max="5" width="17.7109375" style="33" customWidth="1"/>
    <col min="6" max="6" width="25" style="33" customWidth="1"/>
    <col min="7" max="7" width="12.140625" style="33"/>
    <col min="8" max="8" width="10.42578125" style="46"/>
    <col min="9" max="9" width="10.42578125" style="33"/>
    <col min="10" max="10" width="27.5703125" style="33"/>
    <col min="11" max="1020" width="8.7109375" style="29"/>
    <col min="1021" max="16384" width="9.140625" style="29"/>
  </cols>
  <sheetData>
    <row r="1" spans="1:10" ht="56.25" x14ac:dyDescent="0.3">
      <c r="J1" s="36" t="s">
        <v>134</v>
      </c>
    </row>
    <row r="2" spans="1:10" ht="18.75" customHeight="1" x14ac:dyDescent="0.25">
      <c r="A2" s="74" t="s">
        <v>133</v>
      </c>
      <c r="B2" s="74"/>
      <c r="C2" s="74"/>
      <c r="D2" s="74"/>
      <c r="E2" s="74"/>
      <c r="F2" s="74"/>
      <c r="G2" s="74"/>
      <c r="H2" s="74"/>
      <c r="I2" s="74"/>
      <c r="J2" s="74"/>
    </row>
    <row r="4" spans="1:10" x14ac:dyDescent="0.3">
      <c r="B4" s="73" t="s">
        <v>132</v>
      </c>
      <c r="C4" s="73"/>
      <c r="D4" s="73"/>
    </row>
    <row r="5" spans="1:10" ht="19.5" customHeight="1" x14ac:dyDescent="0.3">
      <c r="A5" s="34"/>
      <c r="C5" s="35"/>
      <c r="D5" s="34"/>
      <c r="E5" s="34"/>
      <c r="F5" s="34"/>
      <c r="G5" s="34"/>
      <c r="H5" s="47"/>
      <c r="I5" s="34"/>
      <c r="J5" s="34" t="s">
        <v>126</v>
      </c>
    </row>
    <row r="6" spans="1:10" ht="30" customHeight="1" thickBot="1" x14ac:dyDescent="0.3">
      <c r="A6" s="76" t="s">
        <v>127</v>
      </c>
      <c r="B6" s="76"/>
      <c r="C6" s="76"/>
      <c r="D6" s="76"/>
      <c r="E6" s="76"/>
      <c r="F6" s="76"/>
      <c r="G6" s="76"/>
      <c r="H6" s="76"/>
      <c r="I6" s="76"/>
      <c r="J6" s="76"/>
    </row>
    <row r="7" spans="1:10" ht="16.5" customHeight="1" thickBot="1" x14ac:dyDescent="0.3">
      <c r="A7" s="65" t="s">
        <v>0</v>
      </c>
      <c r="B7" s="75" t="s">
        <v>1</v>
      </c>
      <c r="C7" s="65" t="s">
        <v>2</v>
      </c>
      <c r="D7" s="65" t="s">
        <v>3</v>
      </c>
      <c r="E7" s="65" t="s">
        <v>4</v>
      </c>
      <c r="F7" s="65" t="s">
        <v>5</v>
      </c>
      <c r="G7" s="65" t="s">
        <v>73</v>
      </c>
      <c r="H7" s="65"/>
      <c r="I7" s="65"/>
      <c r="J7" s="65" t="s">
        <v>6</v>
      </c>
    </row>
    <row r="8" spans="1:10" ht="16.5" thickBot="1" x14ac:dyDescent="0.3">
      <c r="A8" s="65"/>
      <c r="B8" s="75"/>
      <c r="C8" s="65"/>
      <c r="D8" s="65"/>
      <c r="E8" s="65"/>
      <c r="F8" s="65"/>
      <c r="G8" s="1" t="s">
        <v>7</v>
      </c>
      <c r="H8" s="48" t="s">
        <v>8</v>
      </c>
      <c r="I8" s="1" t="s">
        <v>72</v>
      </c>
      <c r="J8" s="65"/>
    </row>
    <row r="9" spans="1:10" ht="19.5" thickBot="1" x14ac:dyDescent="0.35">
      <c r="A9" s="27">
        <v>1</v>
      </c>
      <c r="B9" s="28">
        <v>2</v>
      </c>
      <c r="C9" s="26">
        <v>3</v>
      </c>
      <c r="D9" s="2">
        <v>4</v>
      </c>
      <c r="E9" s="2">
        <v>5</v>
      </c>
      <c r="F9" s="2">
        <v>6</v>
      </c>
      <c r="G9" s="37">
        <v>7</v>
      </c>
      <c r="H9" s="49">
        <v>8</v>
      </c>
      <c r="I9" s="37">
        <v>9</v>
      </c>
      <c r="J9" s="2">
        <v>10</v>
      </c>
    </row>
    <row r="10" spans="1:10" ht="94.5" customHeight="1" thickBot="1" x14ac:dyDescent="0.3">
      <c r="A10" s="6" t="s">
        <v>89</v>
      </c>
      <c r="B10" s="25" t="s">
        <v>71</v>
      </c>
      <c r="C10" s="7" t="s">
        <v>78</v>
      </c>
      <c r="D10" s="6">
        <v>2018</v>
      </c>
      <c r="E10" s="22" t="s">
        <v>74</v>
      </c>
      <c r="F10" s="6" t="s">
        <v>10</v>
      </c>
      <c r="G10" s="38">
        <v>6</v>
      </c>
      <c r="H10" s="50">
        <v>0</v>
      </c>
      <c r="I10" s="38">
        <v>0</v>
      </c>
      <c r="J10" s="6" t="s">
        <v>11</v>
      </c>
    </row>
    <row r="11" spans="1:10" ht="77.25" customHeight="1" thickBot="1" x14ac:dyDescent="0.3">
      <c r="A11" s="62" t="s">
        <v>90</v>
      </c>
      <c r="B11" s="60" t="s">
        <v>75</v>
      </c>
      <c r="C11" s="21" t="s">
        <v>79</v>
      </c>
      <c r="D11" s="6">
        <v>2018</v>
      </c>
      <c r="E11" s="22" t="s">
        <v>74</v>
      </c>
      <c r="F11" s="6" t="s">
        <v>12</v>
      </c>
      <c r="G11" s="39">
        <v>12</v>
      </c>
      <c r="H11" s="51">
        <v>0</v>
      </c>
      <c r="I11" s="39">
        <v>0</v>
      </c>
      <c r="J11" s="6" t="s">
        <v>13</v>
      </c>
    </row>
    <row r="12" spans="1:10" ht="88.5" customHeight="1" thickBot="1" x14ac:dyDescent="0.3">
      <c r="A12" s="64"/>
      <c r="B12" s="61"/>
      <c r="C12" s="14" t="s">
        <v>80</v>
      </c>
      <c r="D12" s="6" t="s">
        <v>81</v>
      </c>
      <c r="E12" s="22" t="s">
        <v>74</v>
      </c>
      <c r="F12" s="6" t="s">
        <v>12</v>
      </c>
      <c r="G12" s="39">
        <v>0</v>
      </c>
      <c r="H12" s="51">
        <v>196</v>
      </c>
      <c r="I12" s="39">
        <v>196</v>
      </c>
      <c r="J12" s="6" t="s">
        <v>14</v>
      </c>
    </row>
    <row r="13" spans="1:10" ht="94.5" thickBot="1" x14ac:dyDescent="0.3">
      <c r="A13" s="70" t="s">
        <v>91</v>
      </c>
      <c r="B13" s="67" t="s">
        <v>135</v>
      </c>
      <c r="C13" s="7" t="s">
        <v>97</v>
      </c>
      <c r="D13" s="6" t="s">
        <v>81</v>
      </c>
      <c r="E13" s="22" t="s">
        <v>74</v>
      </c>
      <c r="F13" s="6" t="s">
        <v>12</v>
      </c>
      <c r="G13" s="40">
        <v>0</v>
      </c>
      <c r="H13" s="51">
        <v>90</v>
      </c>
      <c r="I13" s="39">
        <v>90</v>
      </c>
      <c r="J13" s="6" t="s">
        <v>15</v>
      </c>
    </row>
    <row r="14" spans="1:10" ht="57" thickBot="1" x14ac:dyDescent="0.3">
      <c r="A14" s="71"/>
      <c r="B14" s="68"/>
      <c r="C14" s="7" t="s">
        <v>98</v>
      </c>
      <c r="D14" s="6" t="s">
        <v>64</v>
      </c>
      <c r="E14" s="22" t="s">
        <v>74</v>
      </c>
      <c r="F14" s="6" t="s">
        <v>12</v>
      </c>
      <c r="G14" s="41">
        <v>30</v>
      </c>
      <c r="H14" s="51">
        <v>30</v>
      </c>
      <c r="I14" s="39">
        <v>0</v>
      </c>
      <c r="J14" s="6" t="s">
        <v>16</v>
      </c>
    </row>
    <row r="15" spans="1:10" ht="75.75" thickBot="1" x14ac:dyDescent="0.3">
      <c r="A15" s="71"/>
      <c r="B15" s="68"/>
      <c r="C15" s="7" t="s">
        <v>99</v>
      </c>
      <c r="D15" s="6">
        <v>2018</v>
      </c>
      <c r="E15" s="22" t="s">
        <v>74</v>
      </c>
      <c r="F15" s="6" t="s">
        <v>12</v>
      </c>
      <c r="G15" s="39">
        <v>0</v>
      </c>
      <c r="H15" s="51">
        <v>0</v>
      </c>
      <c r="I15" s="39">
        <v>0</v>
      </c>
      <c r="J15" s="6" t="s">
        <v>82</v>
      </c>
    </row>
    <row r="16" spans="1:10" ht="38.25" thickBot="1" x14ac:dyDescent="0.3">
      <c r="A16" s="71"/>
      <c r="B16" s="68"/>
      <c r="C16" s="7" t="s">
        <v>100</v>
      </c>
      <c r="D16" s="6">
        <v>2018</v>
      </c>
      <c r="E16" s="22" t="s">
        <v>74</v>
      </c>
      <c r="F16" s="6" t="s">
        <v>12</v>
      </c>
      <c r="G16" s="39">
        <v>36</v>
      </c>
      <c r="H16" s="51">
        <v>0</v>
      </c>
      <c r="I16" s="39">
        <v>0</v>
      </c>
      <c r="J16" s="6" t="s">
        <v>83</v>
      </c>
    </row>
    <row r="17" spans="1:10" ht="104.25" customHeight="1" thickBot="1" x14ac:dyDescent="0.3">
      <c r="A17" s="71"/>
      <c r="B17" s="68"/>
      <c r="C17" s="7" t="s">
        <v>101</v>
      </c>
      <c r="D17" s="6">
        <v>2018</v>
      </c>
      <c r="E17" s="22" t="s">
        <v>74</v>
      </c>
      <c r="F17" s="6" t="s">
        <v>10</v>
      </c>
      <c r="G17" s="39">
        <v>30</v>
      </c>
      <c r="H17" s="51">
        <v>0</v>
      </c>
      <c r="I17" s="39">
        <v>0</v>
      </c>
      <c r="J17" s="9" t="s">
        <v>84</v>
      </c>
    </row>
    <row r="18" spans="1:10" ht="132" thickBot="1" x14ac:dyDescent="0.3">
      <c r="A18" s="71"/>
      <c r="B18" s="68"/>
      <c r="C18" s="8" t="s">
        <v>102</v>
      </c>
      <c r="D18" s="6">
        <v>2018</v>
      </c>
      <c r="E18" s="22" t="s">
        <v>74</v>
      </c>
      <c r="F18" s="6" t="s">
        <v>10</v>
      </c>
      <c r="G18" s="39">
        <v>35</v>
      </c>
      <c r="H18" s="51">
        <v>0</v>
      </c>
      <c r="I18" s="39">
        <v>0</v>
      </c>
      <c r="J18" s="6" t="s">
        <v>85</v>
      </c>
    </row>
    <row r="19" spans="1:10" ht="94.5" thickBot="1" x14ac:dyDescent="0.3">
      <c r="A19" s="71"/>
      <c r="B19" s="68"/>
      <c r="C19" s="7" t="s">
        <v>103</v>
      </c>
      <c r="D19" s="6">
        <v>2018</v>
      </c>
      <c r="E19" s="22" t="s">
        <v>74</v>
      </c>
      <c r="F19" s="6" t="s">
        <v>10</v>
      </c>
      <c r="G19" s="39">
        <v>38</v>
      </c>
      <c r="H19" s="51">
        <v>0</v>
      </c>
      <c r="I19" s="39">
        <v>0</v>
      </c>
      <c r="J19" s="6" t="s">
        <v>86</v>
      </c>
    </row>
    <row r="20" spans="1:10" ht="78.75" customHeight="1" thickBot="1" x14ac:dyDescent="0.3">
      <c r="A20" s="72"/>
      <c r="B20" s="69"/>
      <c r="C20" s="7" t="s">
        <v>104</v>
      </c>
      <c r="D20" s="6" t="s">
        <v>81</v>
      </c>
      <c r="E20" s="22" t="s">
        <v>74</v>
      </c>
      <c r="F20" s="6" t="s">
        <v>10</v>
      </c>
      <c r="G20" s="39">
        <v>0</v>
      </c>
      <c r="H20" s="51">
        <v>60</v>
      </c>
      <c r="I20" s="39">
        <v>60</v>
      </c>
      <c r="J20" s="6" t="s">
        <v>18</v>
      </c>
    </row>
    <row r="21" spans="1:10" ht="99.75" customHeight="1" thickBot="1" x14ac:dyDescent="0.3">
      <c r="A21" s="62" t="s">
        <v>87</v>
      </c>
      <c r="B21" s="60" t="s">
        <v>19</v>
      </c>
      <c r="C21" s="7" t="s">
        <v>105</v>
      </c>
      <c r="D21" s="6" t="s">
        <v>81</v>
      </c>
      <c r="E21" s="22" t="s">
        <v>74</v>
      </c>
      <c r="F21" s="6" t="s">
        <v>10</v>
      </c>
      <c r="G21" s="39">
        <v>0</v>
      </c>
      <c r="H21" s="52">
        <v>110</v>
      </c>
      <c r="I21" s="42">
        <v>30</v>
      </c>
      <c r="J21" s="6" t="s">
        <v>88</v>
      </c>
    </row>
    <row r="22" spans="1:10" ht="75.75" thickBot="1" x14ac:dyDescent="0.3">
      <c r="A22" s="63"/>
      <c r="B22" s="66"/>
      <c r="C22" s="7" t="s">
        <v>106</v>
      </c>
      <c r="D22" s="6" t="s">
        <v>64</v>
      </c>
      <c r="E22" s="22" t="s">
        <v>74</v>
      </c>
      <c r="F22" s="6" t="s">
        <v>76</v>
      </c>
      <c r="G22" s="43">
        <v>0</v>
      </c>
      <c r="H22" s="53">
        <v>150</v>
      </c>
      <c r="I22" s="44">
        <v>0</v>
      </c>
      <c r="J22" s="22" t="s">
        <v>20</v>
      </c>
    </row>
    <row r="23" spans="1:10" ht="69" customHeight="1" thickBot="1" x14ac:dyDescent="0.3">
      <c r="A23" s="63"/>
      <c r="B23" s="66"/>
      <c r="C23" s="7" t="s">
        <v>108</v>
      </c>
      <c r="D23" s="6" t="s">
        <v>81</v>
      </c>
      <c r="E23" s="22" t="s">
        <v>74</v>
      </c>
      <c r="F23" s="6" t="s">
        <v>10</v>
      </c>
      <c r="G23" s="39">
        <v>0</v>
      </c>
      <c r="H23" s="51">
        <v>150</v>
      </c>
      <c r="I23" s="39">
        <v>150</v>
      </c>
      <c r="J23" s="6" t="s">
        <v>107</v>
      </c>
    </row>
    <row r="24" spans="1:10" ht="72" customHeight="1" thickBot="1" x14ac:dyDescent="0.3">
      <c r="A24" s="64"/>
      <c r="B24" s="61"/>
      <c r="C24" s="7" t="s">
        <v>109</v>
      </c>
      <c r="D24" s="6" t="s">
        <v>81</v>
      </c>
      <c r="E24" s="22" t="s">
        <v>74</v>
      </c>
      <c r="F24" s="6" t="s">
        <v>76</v>
      </c>
      <c r="G24" s="39">
        <v>20</v>
      </c>
      <c r="H24" s="51">
        <v>20</v>
      </c>
      <c r="I24" s="39">
        <v>50</v>
      </c>
      <c r="J24" s="6" t="s">
        <v>110</v>
      </c>
    </row>
    <row r="25" spans="1:10" ht="75.75" thickBot="1" x14ac:dyDescent="0.3">
      <c r="A25" s="62" t="s">
        <v>92</v>
      </c>
      <c r="B25" s="60" t="s">
        <v>21</v>
      </c>
      <c r="C25" s="7" t="s">
        <v>115</v>
      </c>
      <c r="D25" s="6" t="s">
        <v>64</v>
      </c>
      <c r="E25" s="22" t="s">
        <v>74</v>
      </c>
      <c r="F25" s="6" t="s">
        <v>76</v>
      </c>
      <c r="G25" s="39">
        <v>0</v>
      </c>
      <c r="H25" s="54">
        <v>20</v>
      </c>
      <c r="I25" s="45">
        <v>0</v>
      </c>
      <c r="J25" s="6" t="s">
        <v>111</v>
      </c>
    </row>
    <row r="26" spans="1:10" ht="70.5" customHeight="1" thickBot="1" x14ac:dyDescent="0.3">
      <c r="A26" s="63"/>
      <c r="B26" s="66"/>
      <c r="C26" s="7" t="s">
        <v>116</v>
      </c>
      <c r="D26" s="6" t="s">
        <v>112</v>
      </c>
      <c r="E26" s="22" t="s">
        <v>74</v>
      </c>
      <c r="F26" s="6" t="s">
        <v>76</v>
      </c>
      <c r="G26" s="39">
        <v>0</v>
      </c>
      <c r="H26" s="51">
        <v>40</v>
      </c>
      <c r="I26" s="39">
        <v>40</v>
      </c>
      <c r="J26" s="6" t="s">
        <v>113</v>
      </c>
    </row>
    <row r="27" spans="1:10" ht="70.5" customHeight="1" thickBot="1" x14ac:dyDescent="0.3">
      <c r="A27" s="64"/>
      <c r="B27" s="61"/>
      <c r="C27" s="7" t="s">
        <v>117</v>
      </c>
      <c r="D27" s="6" t="s">
        <v>112</v>
      </c>
      <c r="E27" s="22" t="s">
        <v>74</v>
      </c>
      <c r="F27" s="6" t="s">
        <v>10</v>
      </c>
      <c r="G27" s="39">
        <v>0</v>
      </c>
      <c r="H27" s="51">
        <v>7</v>
      </c>
      <c r="I27" s="39">
        <v>7</v>
      </c>
      <c r="J27" s="6" t="s">
        <v>114</v>
      </c>
    </row>
    <row r="28" spans="1:10" ht="38.25" thickBot="1" x14ac:dyDescent="0.3">
      <c r="A28" s="62" t="s">
        <v>93</v>
      </c>
      <c r="B28" s="60" t="s">
        <v>22</v>
      </c>
      <c r="C28" s="7" t="s">
        <v>118</v>
      </c>
      <c r="D28" s="6" t="s">
        <v>64</v>
      </c>
      <c r="E28" s="22" t="s">
        <v>74</v>
      </c>
      <c r="F28" s="6" t="s">
        <v>76</v>
      </c>
      <c r="G28" s="39">
        <v>0</v>
      </c>
      <c r="H28" s="51">
        <v>200</v>
      </c>
      <c r="I28" s="39">
        <v>0</v>
      </c>
      <c r="J28" s="6" t="s">
        <v>120</v>
      </c>
    </row>
    <row r="29" spans="1:10" ht="57" thickBot="1" x14ac:dyDescent="0.3">
      <c r="A29" s="64"/>
      <c r="B29" s="61"/>
      <c r="C29" s="7" t="s">
        <v>119</v>
      </c>
      <c r="D29" s="6" t="s">
        <v>112</v>
      </c>
      <c r="E29" s="22" t="s">
        <v>74</v>
      </c>
      <c r="F29" s="6" t="s">
        <v>76</v>
      </c>
      <c r="G29" s="39">
        <v>0</v>
      </c>
      <c r="H29" s="51">
        <v>150</v>
      </c>
      <c r="I29" s="39">
        <v>150</v>
      </c>
      <c r="J29" s="6" t="s">
        <v>23</v>
      </c>
    </row>
    <row r="30" spans="1:10" ht="243.75" thickBot="1" x14ac:dyDescent="0.3">
      <c r="A30" s="6" t="s">
        <v>94</v>
      </c>
      <c r="B30" s="25" t="s">
        <v>24</v>
      </c>
      <c r="C30" s="10" t="s">
        <v>121</v>
      </c>
      <c r="D30" s="6" t="s">
        <v>81</v>
      </c>
      <c r="E30" s="22" t="s">
        <v>74</v>
      </c>
      <c r="F30" s="6" t="s">
        <v>10</v>
      </c>
      <c r="G30" s="39">
        <v>0</v>
      </c>
      <c r="H30" s="51">
        <v>0</v>
      </c>
      <c r="I30" s="39">
        <v>0</v>
      </c>
      <c r="J30" s="6" t="s">
        <v>25</v>
      </c>
    </row>
    <row r="31" spans="1:10" ht="132" thickBot="1" x14ac:dyDescent="0.3">
      <c r="A31" s="62" t="s">
        <v>95</v>
      </c>
      <c r="B31" s="60" t="s">
        <v>26</v>
      </c>
      <c r="C31" s="11" t="s">
        <v>122</v>
      </c>
      <c r="D31" s="6" t="s">
        <v>64</v>
      </c>
      <c r="E31" s="22" t="s">
        <v>74</v>
      </c>
      <c r="F31" s="6" t="s">
        <v>10</v>
      </c>
      <c r="G31" s="39">
        <v>0</v>
      </c>
      <c r="H31" s="51">
        <v>50</v>
      </c>
      <c r="I31" s="39">
        <v>0</v>
      </c>
      <c r="J31" s="6" t="s">
        <v>27</v>
      </c>
    </row>
    <row r="32" spans="1:10" s="30" customFormat="1" ht="73.5" customHeight="1" thickBot="1" x14ac:dyDescent="0.3">
      <c r="A32" s="64"/>
      <c r="B32" s="61"/>
      <c r="C32" s="23" t="s">
        <v>123</v>
      </c>
      <c r="D32" s="6" t="s">
        <v>64</v>
      </c>
      <c r="E32" s="22" t="s">
        <v>74</v>
      </c>
      <c r="F32" s="6" t="s">
        <v>10</v>
      </c>
      <c r="G32" s="39">
        <v>0</v>
      </c>
      <c r="H32" s="51">
        <v>90</v>
      </c>
      <c r="I32" s="39">
        <v>0</v>
      </c>
      <c r="J32" s="24" t="s">
        <v>77</v>
      </c>
    </row>
    <row r="33" spans="1:10" ht="75.75" customHeight="1" thickBot="1" x14ac:dyDescent="0.3">
      <c r="A33" s="58" t="s">
        <v>96</v>
      </c>
      <c r="B33" s="60" t="s">
        <v>28</v>
      </c>
      <c r="C33" s="12" t="s">
        <v>124</v>
      </c>
      <c r="D33" s="13" t="s">
        <v>81</v>
      </c>
      <c r="E33" s="22" t="s">
        <v>74</v>
      </c>
      <c r="F33" s="13" t="s">
        <v>10</v>
      </c>
      <c r="G33" s="39">
        <v>0</v>
      </c>
      <c r="H33" s="51">
        <v>0</v>
      </c>
      <c r="I33" s="39">
        <v>0</v>
      </c>
      <c r="J33" s="13" t="s">
        <v>29</v>
      </c>
    </row>
    <row r="34" spans="1:10" ht="113.25" thickBot="1" x14ac:dyDescent="0.3">
      <c r="A34" s="59"/>
      <c r="B34" s="61"/>
      <c r="C34" s="12" t="s">
        <v>125</v>
      </c>
      <c r="D34" s="13" t="s">
        <v>81</v>
      </c>
      <c r="E34" s="22" t="s">
        <v>74</v>
      </c>
      <c r="F34" s="13" t="s">
        <v>10</v>
      </c>
      <c r="G34" s="39">
        <v>0</v>
      </c>
      <c r="H34" s="51">
        <v>0</v>
      </c>
      <c r="I34" s="39">
        <v>0</v>
      </c>
      <c r="J34" s="13" t="s">
        <v>30</v>
      </c>
    </row>
    <row r="35" spans="1:10" ht="19.5" thickBot="1" x14ac:dyDescent="0.35">
      <c r="A35" s="6"/>
      <c r="B35" s="31" t="s">
        <v>9</v>
      </c>
      <c r="C35" s="14"/>
      <c r="D35" s="6"/>
      <c r="E35" s="22"/>
      <c r="F35" s="6"/>
      <c r="G35" s="39">
        <f>SUM(G11:G34)</f>
        <v>201</v>
      </c>
      <c r="H35" s="51">
        <f t="shared" ref="H35:I35" si="0">SUM(H11:H34)</f>
        <v>1363</v>
      </c>
      <c r="I35" s="39">
        <f t="shared" si="0"/>
        <v>773</v>
      </c>
      <c r="J35" s="6"/>
    </row>
    <row r="37" spans="1:10" x14ac:dyDescent="0.25">
      <c r="B37" s="55" t="s">
        <v>128</v>
      </c>
      <c r="C37" s="55"/>
      <c r="H37" s="56" t="s">
        <v>129</v>
      </c>
      <c r="I37" s="56"/>
      <c r="J37" s="56"/>
    </row>
    <row r="38" spans="1:10" x14ac:dyDescent="0.3">
      <c r="B38" s="57"/>
      <c r="C38" s="57"/>
    </row>
    <row r="39" spans="1:10" x14ac:dyDescent="0.3">
      <c r="B39" s="4" t="s">
        <v>130</v>
      </c>
      <c r="H39" s="56" t="s">
        <v>131</v>
      </c>
      <c r="I39" s="56"/>
      <c r="J39" s="56"/>
    </row>
  </sheetData>
  <mergeCells count="29">
    <mergeCell ref="B4:D4"/>
    <mergeCell ref="A2:J2"/>
    <mergeCell ref="J7:J8"/>
    <mergeCell ref="A7:A8"/>
    <mergeCell ref="B7:B8"/>
    <mergeCell ref="C7:C8"/>
    <mergeCell ref="D7:D8"/>
    <mergeCell ref="E7:E8"/>
    <mergeCell ref="A6:J6"/>
    <mergeCell ref="A25:A27"/>
    <mergeCell ref="A28:A29"/>
    <mergeCell ref="A31:A32"/>
    <mergeCell ref="F7:F8"/>
    <mergeCell ref="G7:I7"/>
    <mergeCell ref="B21:B24"/>
    <mergeCell ref="B25:B27"/>
    <mergeCell ref="B28:B29"/>
    <mergeCell ref="B11:B12"/>
    <mergeCell ref="B31:B32"/>
    <mergeCell ref="A11:A12"/>
    <mergeCell ref="B13:B20"/>
    <mergeCell ref="A13:A20"/>
    <mergeCell ref="A21:A24"/>
    <mergeCell ref="B37:C37"/>
    <mergeCell ref="H37:J37"/>
    <mergeCell ref="B38:C38"/>
    <mergeCell ref="H39:J39"/>
    <mergeCell ref="A33:A34"/>
    <mergeCell ref="B33:B34"/>
  </mergeCells>
  <pageMargins left="0.7" right="0.7" top="0.75" bottom="0.75" header="0.51180555555555496" footer="0.51180555555555496"/>
  <pageSetup paperSize="9" scale="59" firstPageNumber="0" fitToHeight="0" orientation="landscape" horizontalDpi="12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zoomScale="70" zoomScaleNormal="70" workbookViewId="0">
      <selection activeCell="B11" sqref="B11"/>
    </sheetView>
  </sheetViews>
  <sheetFormatPr defaultRowHeight="15" x14ac:dyDescent="0.25"/>
  <cols>
    <col min="1" max="1" width="7.28515625"/>
    <col min="2" max="2" width="26.140625"/>
    <col min="3" max="3" width="20.42578125"/>
    <col min="4" max="4" width="17.140625"/>
    <col min="5" max="1025" width="8.7109375"/>
  </cols>
  <sheetData>
    <row r="1" spans="1:9" ht="74.25" customHeight="1" x14ac:dyDescent="0.25">
      <c r="A1" s="78" t="s">
        <v>0</v>
      </c>
      <c r="B1" s="78" t="s">
        <v>31</v>
      </c>
      <c r="C1" s="78" t="s">
        <v>32</v>
      </c>
      <c r="D1" s="78" t="s">
        <v>33</v>
      </c>
      <c r="E1" s="77" t="s">
        <v>34</v>
      </c>
      <c r="F1" s="77"/>
      <c r="G1" s="77"/>
      <c r="H1" s="15" t="s">
        <v>35</v>
      </c>
      <c r="I1" s="15" t="s">
        <v>36</v>
      </c>
    </row>
    <row r="2" spans="1:9" ht="56.25" x14ac:dyDescent="0.25">
      <c r="A2" s="78"/>
      <c r="B2" s="78"/>
      <c r="C2" s="78"/>
      <c r="D2" s="78"/>
      <c r="E2" s="5" t="s">
        <v>17</v>
      </c>
      <c r="F2" s="5" t="s">
        <v>37</v>
      </c>
      <c r="G2" s="5" t="s">
        <v>38</v>
      </c>
      <c r="H2" s="5" t="s">
        <v>39</v>
      </c>
      <c r="I2" s="5" t="s">
        <v>39</v>
      </c>
    </row>
    <row r="3" spans="1:9" ht="18.75" x14ac:dyDescent="0.25">
      <c r="A3" s="3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</row>
    <row r="4" spans="1:9" ht="19.5" customHeight="1" x14ac:dyDescent="0.25">
      <c r="A4" s="77" t="s">
        <v>40</v>
      </c>
      <c r="B4" s="77"/>
      <c r="C4" s="77"/>
      <c r="D4" s="77"/>
      <c r="E4" s="77"/>
      <c r="F4" s="77"/>
      <c r="G4" s="77"/>
      <c r="H4" s="77"/>
      <c r="I4" s="77"/>
    </row>
    <row r="5" spans="1:9" ht="93.75" x14ac:dyDescent="0.25">
      <c r="A5" s="3">
        <v>1</v>
      </c>
      <c r="B5" s="16" t="s">
        <v>41</v>
      </c>
      <c r="C5" s="5" t="s">
        <v>42</v>
      </c>
      <c r="D5" s="5">
        <v>4</v>
      </c>
      <c r="E5" s="5">
        <v>6</v>
      </c>
      <c r="F5" s="5">
        <v>6</v>
      </c>
      <c r="G5" s="5">
        <v>6</v>
      </c>
      <c r="H5" s="5">
        <v>10</v>
      </c>
      <c r="I5" s="5">
        <v>10</v>
      </c>
    </row>
    <row r="6" spans="1:9" ht="37.5" x14ac:dyDescent="0.25">
      <c r="A6" s="3">
        <v>2</v>
      </c>
      <c r="B6" s="17" t="s">
        <v>43</v>
      </c>
      <c r="C6" s="5" t="s">
        <v>44</v>
      </c>
      <c r="D6" s="5">
        <v>0</v>
      </c>
      <c r="E6" s="5">
        <v>8</v>
      </c>
      <c r="F6" s="5">
        <v>8</v>
      </c>
      <c r="G6" s="5">
        <v>8</v>
      </c>
      <c r="H6" s="5">
        <v>12</v>
      </c>
      <c r="I6" s="5">
        <v>12</v>
      </c>
    </row>
    <row r="7" spans="1:9" ht="37.5" x14ac:dyDescent="0.25">
      <c r="A7" s="3">
        <v>3</v>
      </c>
      <c r="B7" s="17" t="s">
        <v>45</v>
      </c>
      <c r="C7" s="5" t="s">
        <v>46</v>
      </c>
      <c r="D7" s="5">
        <v>0</v>
      </c>
      <c r="E7" s="5">
        <v>1</v>
      </c>
      <c r="F7" s="5">
        <v>2</v>
      </c>
      <c r="G7" s="5">
        <v>2</v>
      </c>
      <c r="H7" s="5">
        <v>2</v>
      </c>
      <c r="I7" s="5">
        <v>2</v>
      </c>
    </row>
    <row r="8" spans="1:9" ht="37.5" x14ac:dyDescent="0.25">
      <c r="A8" s="3">
        <v>4</v>
      </c>
      <c r="B8" s="17" t="s">
        <v>47</v>
      </c>
      <c r="C8" s="5" t="s">
        <v>48</v>
      </c>
      <c r="D8" s="5">
        <v>0</v>
      </c>
      <c r="E8" s="5">
        <v>1</v>
      </c>
      <c r="F8" s="5">
        <v>1</v>
      </c>
      <c r="G8" s="5">
        <v>1</v>
      </c>
      <c r="H8" s="5">
        <v>1</v>
      </c>
      <c r="I8" s="5">
        <v>1</v>
      </c>
    </row>
    <row r="9" spans="1:9" ht="37.5" x14ac:dyDescent="0.25">
      <c r="A9" s="3">
        <v>5</v>
      </c>
      <c r="B9" s="17" t="s">
        <v>49</v>
      </c>
      <c r="C9" s="5"/>
      <c r="D9" s="5">
        <v>2</v>
      </c>
      <c r="E9" s="5">
        <v>10</v>
      </c>
      <c r="F9" s="5">
        <v>10</v>
      </c>
      <c r="G9" s="5">
        <v>10</v>
      </c>
      <c r="H9" s="5">
        <v>10</v>
      </c>
      <c r="I9" s="5">
        <v>10</v>
      </c>
    </row>
    <row r="10" spans="1:9" ht="17.45" customHeight="1" x14ac:dyDescent="0.25">
      <c r="A10" s="77" t="s">
        <v>50</v>
      </c>
      <c r="B10" s="77"/>
      <c r="C10" s="77"/>
      <c r="D10" s="77"/>
      <c r="E10" s="77"/>
      <c r="F10" s="77"/>
      <c r="G10" s="77"/>
      <c r="H10" s="77"/>
      <c r="I10" s="77"/>
    </row>
    <row r="11" spans="1:9" ht="17.45" customHeight="1" x14ac:dyDescent="0.25">
      <c r="A11" s="9"/>
      <c r="B11" s="9"/>
      <c r="C11" s="9"/>
      <c r="D11" s="9"/>
      <c r="E11" s="9"/>
      <c r="F11" s="9"/>
      <c r="G11" s="9"/>
      <c r="H11" s="9"/>
      <c r="I11" s="9"/>
    </row>
    <row r="12" spans="1:9" ht="17.45" customHeight="1" x14ac:dyDescent="0.25">
      <c r="A12" s="9"/>
      <c r="B12" s="9"/>
      <c r="C12" s="9"/>
      <c r="D12" s="9"/>
      <c r="E12" s="9"/>
      <c r="F12" s="9"/>
      <c r="G12" s="9"/>
      <c r="H12" s="9"/>
      <c r="I12" s="9"/>
    </row>
    <row r="13" spans="1:9" ht="17.45" customHeight="1" x14ac:dyDescent="0.25">
      <c r="A13" s="9"/>
      <c r="B13" s="9"/>
      <c r="C13" s="9"/>
      <c r="D13" s="9"/>
      <c r="E13" s="9"/>
      <c r="F13" s="9"/>
      <c r="G13" s="9"/>
      <c r="H13" s="9"/>
      <c r="I13" s="9"/>
    </row>
    <row r="14" spans="1:9" ht="18.75" x14ac:dyDescent="0.25">
      <c r="A14" s="3">
        <v>6</v>
      </c>
      <c r="B14" s="5"/>
      <c r="C14" s="5"/>
      <c r="D14" s="5"/>
      <c r="E14" s="5"/>
      <c r="F14" s="5"/>
      <c r="G14" s="5"/>
      <c r="H14" s="5"/>
      <c r="I14" s="5"/>
    </row>
    <row r="15" spans="1:9" ht="18.75" x14ac:dyDescent="0.25">
      <c r="A15" s="3">
        <v>7</v>
      </c>
      <c r="B15" s="5"/>
      <c r="C15" s="5"/>
      <c r="D15" s="5"/>
      <c r="E15" s="5"/>
      <c r="F15" s="5"/>
      <c r="G15" s="5"/>
      <c r="H15" s="5"/>
      <c r="I15" s="5"/>
    </row>
    <row r="16" spans="1:9" ht="19.5" customHeight="1" x14ac:dyDescent="0.25">
      <c r="A16" s="77" t="s">
        <v>51</v>
      </c>
      <c r="B16" s="77"/>
      <c r="C16" s="77"/>
      <c r="D16" s="77"/>
      <c r="E16" s="77"/>
      <c r="F16" s="77"/>
      <c r="G16" s="77"/>
      <c r="H16" s="77"/>
      <c r="I16" s="77"/>
    </row>
    <row r="17" spans="1:9" ht="18.75" x14ac:dyDescent="0.25">
      <c r="A17" s="3">
        <v>8</v>
      </c>
      <c r="B17" s="5"/>
      <c r="C17" s="5"/>
      <c r="D17" s="5"/>
      <c r="E17" s="5"/>
      <c r="F17" s="5"/>
      <c r="G17" s="5"/>
      <c r="H17" s="5"/>
      <c r="I17" s="5"/>
    </row>
    <row r="18" spans="1:9" ht="18.75" x14ac:dyDescent="0.25">
      <c r="A18" s="3">
        <v>9</v>
      </c>
      <c r="B18" s="5"/>
      <c r="C18" s="5"/>
      <c r="D18" s="5"/>
      <c r="E18" s="5"/>
      <c r="F18" s="5"/>
      <c r="G18" s="5"/>
      <c r="H18" s="5"/>
      <c r="I18" s="5"/>
    </row>
    <row r="19" spans="1:9" ht="19.5" customHeight="1" x14ac:dyDescent="0.25">
      <c r="A19" s="77" t="s">
        <v>52</v>
      </c>
      <c r="B19" s="77"/>
      <c r="C19" s="77"/>
      <c r="D19" s="77"/>
      <c r="E19" s="77"/>
      <c r="F19" s="77"/>
      <c r="G19" s="77"/>
      <c r="H19" s="77"/>
      <c r="I19" s="77"/>
    </row>
    <row r="20" spans="1:9" ht="75" x14ac:dyDescent="0.25">
      <c r="A20" s="3">
        <v>10</v>
      </c>
      <c r="B20" s="5" t="s">
        <v>53</v>
      </c>
      <c r="C20" s="5" t="s">
        <v>54</v>
      </c>
      <c r="D20" s="18">
        <v>0</v>
      </c>
      <c r="E20" s="18">
        <v>0.2</v>
      </c>
      <c r="F20" s="18">
        <v>0.05</v>
      </c>
      <c r="G20" s="18">
        <v>0.05</v>
      </c>
      <c r="H20" s="18">
        <v>0.05</v>
      </c>
      <c r="I20" s="18">
        <v>0.05</v>
      </c>
    </row>
    <row r="21" spans="1:9" ht="37.5" x14ac:dyDescent="0.25">
      <c r="A21" s="3">
        <v>11</v>
      </c>
      <c r="B21" s="5" t="s">
        <v>55</v>
      </c>
      <c r="C21" s="5" t="s">
        <v>54</v>
      </c>
      <c r="D21" s="18">
        <v>0</v>
      </c>
      <c r="E21" s="18">
        <v>0.05</v>
      </c>
      <c r="F21" s="18">
        <v>0.1</v>
      </c>
      <c r="G21" s="18">
        <v>0.2</v>
      </c>
      <c r="H21" s="18">
        <v>0.1</v>
      </c>
      <c r="I21" s="18">
        <v>0.1</v>
      </c>
    </row>
    <row r="22" spans="1:9" ht="56.25" x14ac:dyDescent="0.25">
      <c r="A22" s="3">
        <v>12</v>
      </c>
      <c r="B22" s="5" t="s">
        <v>56</v>
      </c>
      <c r="C22" s="5" t="s">
        <v>54</v>
      </c>
      <c r="D22" s="18">
        <v>0</v>
      </c>
      <c r="E22" s="18">
        <v>0.1</v>
      </c>
      <c r="F22" s="18">
        <v>0.15</v>
      </c>
      <c r="G22" s="18">
        <v>0.15</v>
      </c>
      <c r="H22" s="18">
        <v>0.1</v>
      </c>
      <c r="I22" s="18">
        <v>0.1</v>
      </c>
    </row>
  </sheetData>
  <mergeCells count="9">
    <mergeCell ref="A4:I4"/>
    <mergeCell ref="A10:I10"/>
    <mergeCell ref="A16:I16"/>
    <mergeCell ref="A19:I19"/>
    <mergeCell ref="A1:A2"/>
    <mergeCell ref="B1:B2"/>
    <mergeCell ref="C1:C2"/>
    <mergeCell ref="D1:D2"/>
    <mergeCell ref="E1:G1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zoomScale="91" zoomScaleNormal="91" workbookViewId="0">
      <selection activeCell="K10" sqref="K10"/>
    </sheetView>
  </sheetViews>
  <sheetFormatPr defaultRowHeight="15" x14ac:dyDescent="0.25"/>
  <cols>
    <col min="1" max="1" width="32.140625"/>
    <col min="2" max="5" width="8.7109375"/>
    <col min="6" max="6" width="10.7109375"/>
    <col min="7" max="7" width="16.28515625"/>
    <col min="8" max="1025" width="8.7109375"/>
  </cols>
  <sheetData>
    <row r="1" spans="1:7" ht="45.75" customHeight="1" x14ac:dyDescent="0.25">
      <c r="A1" s="77" t="s">
        <v>57</v>
      </c>
      <c r="B1" s="78" t="s">
        <v>58</v>
      </c>
      <c r="C1" s="78"/>
      <c r="D1" s="78"/>
      <c r="E1" s="78"/>
      <c r="F1" s="78"/>
      <c r="G1" s="78" t="s">
        <v>59</v>
      </c>
    </row>
    <row r="2" spans="1:7" ht="19.5" customHeight="1" x14ac:dyDescent="0.25">
      <c r="A2" s="77"/>
      <c r="B2" s="78" t="s">
        <v>60</v>
      </c>
      <c r="C2" s="78"/>
      <c r="D2" s="78"/>
      <c r="E2" s="5" t="s">
        <v>61</v>
      </c>
      <c r="F2" s="5" t="s">
        <v>62</v>
      </c>
      <c r="G2" s="78"/>
    </row>
    <row r="3" spans="1:7" ht="37.5" customHeight="1" x14ac:dyDescent="0.25">
      <c r="A3" s="77"/>
      <c r="B3" s="19" t="s">
        <v>63</v>
      </c>
      <c r="C3" s="19" t="s">
        <v>64</v>
      </c>
      <c r="D3" s="78" t="s">
        <v>65</v>
      </c>
      <c r="E3" s="78" t="s">
        <v>66</v>
      </c>
      <c r="F3" s="78" t="s">
        <v>66</v>
      </c>
      <c r="G3" s="78"/>
    </row>
    <row r="4" spans="1:7" ht="18.75" x14ac:dyDescent="0.25">
      <c r="A4" s="77"/>
      <c r="B4" s="19" t="s">
        <v>67</v>
      </c>
      <c r="C4" s="19" t="s">
        <v>67</v>
      </c>
      <c r="D4" s="78"/>
      <c r="E4" s="78"/>
      <c r="F4" s="78"/>
      <c r="G4" s="78"/>
    </row>
    <row r="5" spans="1:7" ht="18.75" x14ac:dyDescent="0.25">
      <c r="A5" s="77"/>
      <c r="B5" s="20"/>
      <c r="C5" s="5"/>
      <c r="D5" s="78"/>
      <c r="E5" s="78"/>
      <c r="F5" s="78"/>
      <c r="G5" s="78"/>
    </row>
    <row r="6" spans="1:7" ht="37.5" x14ac:dyDescent="0.25">
      <c r="A6" s="3" t="s">
        <v>43</v>
      </c>
      <c r="B6" s="5"/>
      <c r="C6" s="5"/>
      <c r="D6" s="5"/>
      <c r="E6" s="5"/>
      <c r="F6" s="5"/>
      <c r="G6" s="5"/>
    </row>
    <row r="7" spans="1:7" ht="37.5" x14ac:dyDescent="0.25">
      <c r="A7" s="3" t="s">
        <v>45</v>
      </c>
      <c r="B7" s="5"/>
      <c r="C7" s="5"/>
      <c r="D7" s="5"/>
      <c r="E7" s="5"/>
      <c r="F7" s="5"/>
      <c r="G7" s="5"/>
    </row>
    <row r="8" spans="1:7" ht="18.75" x14ac:dyDescent="0.25">
      <c r="A8" s="3" t="s">
        <v>68</v>
      </c>
      <c r="B8" s="5"/>
      <c r="C8" s="5"/>
      <c r="D8" s="5"/>
      <c r="E8" s="5"/>
      <c r="F8" s="5"/>
      <c r="G8" s="5"/>
    </row>
    <row r="9" spans="1:7" ht="37.5" x14ac:dyDescent="0.25">
      <c r="A9" s="3" t="s">
        <v>69</v>
      </c>
      <c r="B9" s="5"/>
      <c r="C9" s="5"/>
      <c r="D9" s="5"/>
      <c r="E9" s="5"/>
      <c r="F9" s="5"/>
      <c r="G9" s="5"/>
    </row>
    <row r="10" spans="1:7" ht="56.25" x14ac:dyDescent="0.25">
      <c r="A10" s="3" t="s">
        <v>70</v>
      </c>
      <c r="B10" s="5"/>
      <c r="C10" s="5"/>
      <c r="D10" s="5"/>
      <c r="E10" s="5"/>
      <c r="F10" s="5"/>
      <c r="G10" s="5"/>
    </row>
  </sheetData>
  <mergeCells count="7">
    <mergeCell ref="A1:A5"/>
    <mergeCell ref="B1:F1"/>
    <mergeCell ref="G1:G5"/>
    <mergeCell ref="B2:D2"/>
    <mergeCell ref="D3:D5"/>
    <mergeCell ref="E3:E5"/>
    <mergeCell ref="F3:F5"/>
  </mergeCells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6712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Терміни виконання і фінансів</vt:lpstr>
      <vt:lpstr>Показники </vt:lpstr>
      <vt:lpstr>Залучення коштів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maks</dc:creator>
  <cp:lastModifiedBy>User</cp:lastModifiedBy>
  <cp:revision>2</cp:revision>
  <cp:lastPrinted>2018-11-12T15:52:07Z</cp:lastPrinted>
  <dcterms:created xsi:type="dcterms:W3CDTF">2006-09-16T00:00:00Z</dcterms:created>
  <dcterms:modified xsi:type="dcterms:W3CDTF">2018-11-12T15:53:48Z</dcterms:modified>
  <dc:language>uk-UA</dc:language>
</cp:coreProperties>
</file>